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ТЕПЛОМЕРЕЖА ТАРИФИ\"/>
    </mc:Choice>
  </mc:AlternateContent>
  <bookViews>
    <workbookView xWindow="0" yWindow="0" windowWidth="28800" windowHeight="11985"/>
  </bookViews>
  <sheets>
    <sheet name="Додаток 5" sheetId="1" r:id="rId1"/>
  </sheets>
  <calcPr calcId="162913"/>
</workbook>
</file>

<file path=xl/calcChain.xml><?xml version="1.0" encoding="utf-8"?>
<calcChain xmlns="http://schemas.openxmlformats.org/spreadsheetml/2006/main">
  <c r="E52" i="1" l="1"/>
  <c r="E46" i="1"/>
  <c r="E43" i="1"/>
  <c r="G41" i="1"/>
  <c r="G42" i="1" s="1"/>
  <c r="F41" i="1"/>
  <c r="F42" i="1" s="1"/>
  <c r="F23" i="1"/>
  <c r="F19" i="1"/>
  <c r="G9" i="1"/>
  <c r="F9" i="1"/>
  <c r="G8" i="1"/>
  <c r="G33" i="1" s="1"/>
  <c r="F8" i="1"/>
  <c r="F33" i="1" s="1"/>
</calcChain>
</file>

<file path=xl/sharedStrings.xml><?xml version="1.0" encoding="utf-8"?>
<sst xmlns="http://schemas.openxmlformats.org/spreadsheetml/2006/main" count="151" uniqueCount="95">
  <si>
    <t>№ з/п</t>
  </si>
  <si>
    <t>Показники</t>
  </si>
  <si>
    <t>Одиниці виміру</t>
  </si>
  <si>
    <t xml:space="preserve">Усього </t>
  </si>
  <si>
    <t>період, що передує базовому (факт)</t>
  </si>
  <si>
    <t>базовий період (факт)</t>
  </si>
  <si>
    <t>передбачено чинним тарифом</t>
  </si>
  <si>
    <t>планований період</t>
  </si>
  <si>
    <t>Виробнича собівартість, зокрема:</t>
  </si>
  <si>
    <t>тис. грн</t>
  </si>
  <si>
    <t>1.1</t>
  </si>
  <si>
    <t>прямі матеріальні витрати, зокрема:</t>
  </si>
  <si>
    <t>1.1.1</t>
  </si>
  <si>
    <t>електроенергія</t>
  </si>
  <si>
    <t>1.1.2</t>
  </si>
  <si>
    <t>транспортування теплової енергії тепловими мережами інших підприємств</t>
  </si>
  <si>
    <t>1.1.3</t>
  </si>
  <si>
    <t>вода для технологічних потреб та водовідведення</t>
  </si>
  <si>
    <t>1.1.4</t>
  </si>
  <si>
    <t>матеріали, запасні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</si>
  <si>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</si>
  <si>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</si>
  <si>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</si>
  <si>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</si>
  <si>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</si>
  <si>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відрахування на соціальні заходи</t>
  </si>
  <si>
    <t>1.3.2</t>
  </si>
  <si>
    <t>амортизаційні відрахування</t>
  </si>
  <si>
    <t>1.3.3</t>
  </si>
  <si>
    <t>1.4</t>
  </si>
  <si>
    <t>загальновиробничі витрати, зокрема:</t>
  </si>
  <si>
    <t>1.4.1</t>
  </si>
  <si>
    <t>витрати на оплату праці</t>
  </si>
  <si>
    <t>1.4.2</t>
  </si>
  <si>
    <t>1.4.3</t>
  </si>
  <si>
    <t>інші витрати</t>
  </si>
  <si>
    <t>Адміністративні витрати, зокрема:</t>
  </si>
  <si>
    <t>2.1</t>
  </si>
  <si>
    <t>2.2</t>
  </si>
  <si>
    <t>2.3</t>
  </si>
  <si>
    <t>Витрати на збут, зокрема:</t>
  </si>
  <si>
    <t>3.1</t>
  </si>
  <si>
    <t>3.2</t>
  </si>
  <si>
    <t>3.3</t>
  </si>
  <si>
    <t>інші витрати*</t>
  </si>
  <si>
    <t>Інші операційні витрати*</t>
  </si>
  <si>
    <t>Фінансові витрати</t>
  </si>
  <si>
    <t>Повна собівартість*</t>
  </si>
  <si>
    <t>Витрати на відшкодування втрат</t>
  </si>
  <si>
    <t>Розрахунковий прибуток*, усього, зокрема:</t>
  </si>
  <si>
    <t>8.1</t>
  </si>
  <si>
    <t>податок на прибуток</t>
  </si>
  <si>
    <t>8.2</t>
  </si>
  <si>
    <t>дивіденди</t>
  </si>
  <si>
    <t>8.3</t>
  </si>
  <si>
    <t>резервний фонд (капітал)</t>
  </si>
  <si>
    <t>8.4</t>
  </si>
  <si>
    <t>на розвиток виробництва (виробничі інвестиції)</t>
  </si>
  <si>
    <t>8.5</t>
  </si>
  <si>
    <t>інше використання прибутку</t>
  </si>
  <si>
    <t>Вартість транспортування теплової енергії за відповідними тарифами</t>
  </si>
  <si>
    <t>Середньозважений тариф на транспортування теплової енергії</t>
  </si>
  <si>
    <t>грн/Гкал</t>
  </si>
  <si>
    <t>Обсяг надходження теплової енергії до мережі ліцензіата, зокрема:</t>
  </si>
  <si>
    <t>Гкал</t>
  </si>
  <si>
    <t>11.1</t>
  </si>
  <si>
    <t>власної теплової енергії</t>
  </si>
  <si>
    <t>11.2</t>
  </si>
  <si>
    <t>теплової енергії інших власників для транспортування мережами ліцензіата</t>
  </si>
  <si>
    <t>Втрати теплової енергії в мережах ліцензіата, усього, зокрема:</t>
  </si>
  <si>
    <t>12.1</t>
  </si>
  <si>
    <t>12.2</t>
  </si>
  <si>
    <t>Корисний відпуск теплової енергії з мереж ліцензіата, усього, зокрема:</t>
  </si>
  <si>
    <t>13.1</t>
  </si>
  <si>
    <t>господарські потреби ліцензованої діяльності</t>
  </si>
  <si>
    <t>13.2</t>
  </si>
  <si>
    <t>корисний відпуск теплової енергії інших власників</t>
  </si>
  <si>
    <t>13.3</t>
  </si>
  <si>
    <t>корисний відпуск теплової енергії власним споживачам, зокрема на потреби:</t>
  </si>
  <si>
    <t>13.3.1</t>
  </si>
  <si>
    <t>населення</t>
  </si>
  <si>
    <t>13.3.2</t>
  </si>
  <si>
    <t>релігійних організацій</t>
  </si>
  <si>
    <t>13.3.3</t>
  </si>
  <si>
    <t>бюджетних установ та організацій</t>
  </si>
  <si>
    <t>13.3.4</t>
  </si>
  <si>
    <t>інших споживачів</t>
  </si>
  <si>
    <t>Обсяг транспортування теплової енергії ліцензіата мережами іншого(их) транспортувальника(ів)</t>
  </si>
  <si>
    <t>Тариф(и) іншого(их) транспортувальника(ів) на транспортування теплової енергії</t>
  </si>
  <si>
    <t>(без ПДВ)</t>
  </si>
  <si>
    <t>інші прямі витрати (паливо)</t>
  </si>
  <si>
    <t xml:space="preserve">Заступник міського голови-керуюча справами виконкому
</t>
  </si>
  <si>
    <t xml:space="preserve">Тетяна КОНДРАТЕНКО    </t>
  </si>
  <si>
    <r>
      <t xml:space="preserve">Додаток 5
</t>
    </r>
    <r>
      <rPr>
        <sz val="11"/>
        <color rgb="FF000000"/>
        <rFont val="Times New Roman"/>
        <family val="1"/>
        <charset val="204"/>
      </rPr>
      <t>до рішення  виконавчого комітету                         Переяславської міської ради</t>
    </r>
    <r>
      <rPr>
        <sz val="12"/>
        <color rgb="FF000000"/>
        <rFont val="Times New Roman"/>
        <family val="1"/>
        <charset val="204"/>
      </rPr>
      <t xml:space="preserve">
від  "____"________ 2026 № _____________________</t>
    </r>
  </si>
  <si>
    <t xml:space="preserve">СТРУКТУРА
тарифу на транспортування теплової енергії
Комунального підприємства 
"Переяслав - тепло" Переяславської міської ради                                                                                           на плановий період 2026/2027 років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</si>
</sst>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2">
    <xf numFmtId="0" fontId="0" fillId="0" borderId="0" xfId="0"/>
    <xf numFmtId="0" fontId="1" fillId="0" borderId="0" xfId="0" applyFont="1"/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14" fillId="0" borderId="0" xfId="0" applyNumberFormat="1" applyFont="1" applyBorder="1" applyAlignment="1">
      <alignment vertical="center" wrapText="1"/>
    </xf>
    <xf numFmtId="49" fontId="14" fillId="0" borderId="0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zoomScale="75" zoomScaleNormal="75" workbookViewId="0">
      <selection activeCell="A4" sqref="A4"/>
    </sheetView>
  </sheetViews>
  <sheetFormatPr defaultColWidth="8.7109375" defaultRowHeight="15" x14ac:dyDescent="0.25"/>
  <cols>
    <col min="1" max="1" width="9" style="11" customWidth="1"/>
    <col min="2" max="2" width="45.28515625" style="11" customWidth="1"/>
    <col min="3" max="3" width="12.7109375" style="11" customWidth="1"/>
    <col min="4" max="4" width="16.42578125" style="22" customWidth="1"/>
    <col min="5" max="5" width="14.28515625" style="22" customWidth="1"/>
    <col min="6" max="6" width="17.140625" style="22" customWidth="1"/>
    <col min="7" max="7" width="17" style="21" customWidth="1"/>
  </cols>
  <sheetData>
    <row r="1" spans="1:14" ht="72.75" customHeight="1" x14ac:dyDescent="0.25">
      <c r="A1" s="6"/>
      <c r="B1" s="6"/>
      <c r="C1" s="6"/>
      <c r="E1" s="36" t="s">
        <v>93</v>
      </c>
      <c r="F1" s="36"/>
      <c r="G1" s="36"/>
      <c r="H1" s="36"/>
    </row>
    <row r="2" spans="1:14" ht="18.75" customHeight="1" x14ac:dyDescent="0.25">
      <c r="A2" s="6"/>
      <c r="B2" s="6"/>
      <c r="C2" s="6"/>
      <c r="D2" s="15"/>
      <c r="E2" s="15"/>
      <c r="F2" s="15"/>
      <c r="G2" s="15"/>
      <c r="H2" s="1"/>
    </row>
    <row r="3" spans="1:14" ht="96" customHeight="1" x14ac:dyDescent="0.25">
      <c r="A3" s="39" t="s">
        <v>94</v>
      </c>
      <c r="B3" s="39"/>
      <c r="C3" s="39"/>
      <c r="D3" s="39"/>
      <c r="E3" s="39"/>
      <c r="F3" s="39"/>
      <c r="G3" s="39"/>
      <c r="H3" s="1"/>
    </row>
    <row r="4" spans="1:14" ht="16.5" hidden="1" customHeight="1" x14ac:dyDescent="0.25">
      <c r="A4" s="6"/>
      <c r="B4" s="6"/>
      <c r="C4" s="6"/>
      <c r="D4" s="15"/>
      <c r="E4" s="15"/>
      <c r="G4" s="32" t="s">
        <v>89</v>
      </c>
    </row>
    <row r="5" spans="1:14" s="19" customFormat="1" ht="18.75" x14ac:dyDescent="0.25">
      <c r="A5" s="41" t="s">
        <v>0</v>
      </c>
      <c r="B5" s="41" t="s">
        <v>1</v>
      </c>
      <c r="C5" s="41" t="s">
        <v>2</v>
      </c>
      <c r="D5" s="16" t="s">
        <v>3</v>
      </c>
      <c r="E5" s="17"/>
      <c r="F5" s="17"/>
      <c r="G5" s="18"/>
      <c r="H5" s="38"/>
      <c r="I5" s="38"/>
      <c r="J5" s="38"/>
      <c r="K5" s="38"/>
      <c r="L5" s="38"/>
      <c r="M5" s="38"/>
      <c r="N5" s="38"/>
    </row>
    <row r="6" spans="1:14" s="19" customFormat="1" ht="75" x14ac:dyDescent="0.25">
      <c r="A6" s="41"/>
      <c r="B6" s="41"/>
      <c r="C6" s="41"/>
      <c r="D6" s="24" t="s">
        <v>4</v>
      </c>
      <c r="E6" s="24" t="s">
        <v>5</v>
      </c>
      <c r="F6" s="24" t="s">
        <v>6</v>
      </c>
      <c r="G6" s="24" t="s">
        <v>7</v>
      </c>
      <c r="H6" s="2"/>
      <c r="I6" s="2"/>
      <c r="J6" s="2"/>
      <c r="K6" s="2"/>
      <c r="L6" s="2"/>
      <c r="M6" s="2"/>
      <c r="N6" s="2"/>
    </row>
    <row r="7" spans="1:14" ht="18.75" x14ac:dyDescent="0.25">
      <c r="A7" s="7">
        <v>1</v>
      </c>
      <c r="B7" s="7">
        <v>2</v>
      </c>
      <c r="C7" s="7">
        <v>3</v>
      </c>
      <c r="D7" s="23">
        <v>4</v>
      </c>
      <c r="E7" s="23">
        <v>5</v>
      </c>
      <c r="F7" s="23">
        <v>6</v>
      </c>
      <c r="G7" s="23">
        <v>7</v>
      </c>
      <c r="H7" s="2"/>
      <c r="I7" s="2"/>
      <c r="J7" s="2"/>
      <c r="K7" s="2"/>
      <c r="L7" s="2"/>
      <c r="M7" s="2"/>
      <c r="N7" s="2"/>
    </row>
    <row r="8" spans="1:14" ht="18.75" x14ac:dyDescent="0.25">
      <c r="A8" s="7">
        <v>1</v>
      </c>
      <c r="B8" s="8" t="s">
        <v>8</v>
      </c>
      <c r="C8" s="7" t="s">
        <v>9</v>
      </c>
      <c r="D8" s="23"/>
      <c r="E8" s="25"/>
      <c r="F8" s="29">
        <f>F9+F19</f>
        <v>11795.36</v>
      </c>
      <c r="G8" s="29">
        <f>G9+G19</f>
        <v>14319.201000000001</v>
      </c>
      <c r="H8" s="3"/>
      <c r="I8" s="3"/>
      <c r="J8" s="3"/>
      <c r="K8" s="3"/>
      <c r="L8" s="3"/>
      <c r="M8" s="3"/>
      <c r="N8" s="3"/>
    </row>
    <row r="9" spans="1:14" ht="18.75" x14ac:dyDescent="0.25">
      <c r="A9" s="9" t="s">
        <v>10</v>
      </c>
      <c r="B9" s="8" t="s">
        <v>11</v>
      </c>
      <c r="C9" s="7" t="s">
        <v>9</v>
      </c>
      <c r="D9" s="23"/>
      <c r="E9" s="23"/>
      <c r="F9" s="28">
        <f>F12+F14+F15+F18</f>
        <v>10444.973</v>
      </c>
      <c r="G9" s="28">
        <f>G12+G14+G15+G18</f>
        <v>12558.233</v>
      </c>
      <c r="H9" s="3"/>
      <c r="I9" s="3"/>
      <c r="J9" s="3"/>
      <c r="K9" s="3"/>
      <c r="L9" s="3"/>
      <c r="M9" s="3"/>
      <c r="N9" s="3"/>
    </row>
    <row r="10" spans="1:14" ht="29.25" customHeight="1" x14ac:dyDescent="0.25">
      <c r="A10" s="9" t="s">
        <v>12</v>
      </c>
      <c r="B10" s="8" t="s">
        <v>13</v>
      </c>
      <c r="C10" s="7" t="s">
        <v>9</v>
      </c>
      <c r="D10" s="23"/>
      <c r="E10" s="23"/>
      <c r="F10" s="28"/>
      <c r="G10" s="28"/>
      <c r="H10" s="3"/>
      <c r="I10" s="3"/>
      <c r="J10" s="3"/>
      <c r="K10" s="3"/>
      <c r="L10" s="3"/>
      <c r="M10" s="3"/>
      <c r="N10" s="3"/>
    </row>
    <row r="11" spans="1:14" ht="56.25" x14ac:dyDescent="0.25">
      <c r="A11" s="9" t="s">
        <v>14</v>
      </c>
      <c r="B11" s="8" t="s">
        <v>15</v>
      </c>
      <c r="C11" s="7" t="s">
        <v>9</v>
      </c>
      <c r="D11" s="23"/>
      <c r="E11" s="23"/>
      <c r="F11" s="28"/>
      <c r="G11" s="28"/>
      <c r="H11" s="3"/>
      <c r="I11" s="3"/>
      <c r="J11" s="3"/>
      <c r="K11" s="3"/>
      <c r="L11" s="3"/>
      <c r="M11" s="3"/>
      <c r="N11" s="3"/>
    </row>
    <row r="12" spans="1:14" ht="37.5" x14ac:dyDescent="0.25">
      <c r="A12" s="9" t="s">
        <v>16</v>
      </c>
      <c r="B12" s="8" t="s">
        <v>17</v>
      </c>
      <c r="C12" s="7" t="s">
        <v>9</v>
      </c>
      <c r="D12" s="23"/>
      <c r="E12" s="23"/>
      <c r="F12" s="28">
        <v>199.27799999999999</v>
      </c>
      <c r="G12" s="29">
        <v>211.64</v>
      </c>
      <c r="H12" s="3"/>
      <c r="I12" s="3"/>
      <c r="J12" s="3"/>
      <c r="K12" s="3"/>
      <c r="L12" s="3"/>
      <c r="M12" s="3"/>
      <c r="N12" s="3"/>
    </row>
    <row r="13" spans="1:14" ht="37.5" x14ac:dyDescent="0.25">
      <c r="A13" s="9" t="s">
        <v>18</v>
      </c>
      <c r="B13" s="8" t="s">
        <v>19</v>
      </c>
      <c r="C13" s="7" t="s">
        <v>9</v>
      </c>
      <c r="D13" s="23"/>
      <c r="E13" s="23"/>
      <c r="F13" s="28"/>
      <c r="G13" s="28"/>
      <c r="H13" s="3"/>
      <c r="I13" s="3"/>
      <c r="J13" s="3"/>
      <c r="K13" s="3"/>
      <c r="L13" s="3"/>
      <c r="M13" s="3"/>
      <c r="N13" s="3"/>
    </row>
    <row r="14" spans="1:14" ht="18.75" x14ac:dyDescent="0.25">
      <c r="A14" s="9" t="s">
        <v>20</v>
      </c>
      <c r="B14" s="8" t="s">
        <v>21</v>
      </c>
      <c r="C14" s="7" t="s">
        <v>9</v>
      </c>
      <c r="D14" s="23"/>
      <c r="E14" s="23"/>
      <c r="F14" s="28">
        <v>2947.0940000000001</v>
      </c>
      <c r="G14" s="28">
        <v>4240.0110000000004</v>
      </c>
      <c r="H14" s="3"/>
      <c r="I14" s="3"/>
      <c r="J14" s="3"/>
      <c r="K14" s="3"/>
      <c r="L14" s="3"/>
      <c r="M14" s="3"/>
      <c r="N14" s="3"/>
    </row>
    <row r="15" spans="1:14" ht="18.75" x14ac:dyDescent="0.25">
      <c r="A15" s="9" t="s">
        <v>22</v>
      </c>
      <c r="B15" s="8" t="s">
        <v>23</v>
      </c>
      <c r="C15" s="7" t="s">
        <v>9</v>
      </c>
      <c r="D15" s="23"/>
      <c r="E15" s="23"/>
      <c r="F15" s="28">
        <v>953.68200000000002</v>
      </c>
      <c r="G15" s="28">
        <v>1256.298</v>
      </c>
      <c r="H15" s="3"/>
      <c r="I15" s="3"/>
      <c r="J15" s="3"/>
      <c r="K15" s="3"/>
      <c r="L15" s="3"/>
      <c r="M15" s="3"/>
      <c r="N15" s="3"/>
    </row>
    <row r="16" spans="1:14" ht="26.25" customHeight="1" x14ac:dyDescent="0.25">
      <c r="A16" s="9" t="s">
        <v>24</v>
      </c>
      <c r="B16" s="8" t="s">
        <v>25</v>
      </c>
      <c r="C16" s="7" t="s">
        <v>9</v>
      </c>
      <c r="D16" s="23"/>
      <c r="E16" s="23"/>
      <c r="F16" s="29">
        <v>648.36099999999999</v>
      </c>
      <c r="G16" s="29">
        <v>932.803</v>
      </c>
      <c r="H16" s="3"/>
      <c r="I16" s="3"/>
      <c r="J16" s="3"/>
      <c r="K16" s="3"/>
      <c r="L16" s="3"/>
      <c r="M16" s="3"/>
      <c r="N16" s="3"/>
    </row>
    <row r="17" spans="1:14" ht="21.75" customHeight="1" x14ac:dyDescent="0.25">
      <c r="A17" s="9" t="s">
        <v>26</v>
      </c>
      <c r="B17" s="8" t="s">
        <v>27</v>
      </c>
      <c r="C17" s="7" t="s">
        <v>9</v>
      </c>
      <c r="D17" s="23"/>
      <c r="E17" s="23"/>
      <c r="F17" s="28">
        <v>305.322</v>
      </c>
      <c r="G17" s="28">
        <v>323.49599999999998</v>
      </c>
      <c r="H17" s="3"/>
      <c r="I17" s="3"/>
      <c r="J17" s="3"/>
      <c r="K17" s="3"/>
      <c r="L17" s="3"/>
      <c r="M17" s="3"/>
      <c r="N17" s="3"/>
    </row>
    <row r="18" spans="1:14" ht="21" customHeight="1" x14ac:dyDescent="0.25">
      <c r="A18" s="9" t="s">
        <v>28</v>
      </c>
      <c r="B18" s="8" t="s">
        <v>90</v>
      </c>
      <c r="C18" s="7" t="s">
        <v>9</v>
      </c>
      <c r="D18" s="23"/>
      <c r="E18" s="23"/>
      <c r="F18" s="28">
        <v>6344.9189999999999</v>
      </c>
      <c r="G18" s="28">
        <v>6850.2839999999997</v>
      </c>
      <c r="H18" s="3"/>
      <c r="I18" s="3"/>
      <c r="J18" s="3"/>
      <c r="K18" s="3"/>
      <c r="L18" s="3"/>
      <c r="M18" s="3"/>
      <c r="N18" s="3"/>
    </row>
    <row r="19" spans="1:14" ht="37.5" x14ac:dyDescent="0.25">
      <c r="A19" s="9" t="s">
        <v>29</v>
      </c>
      <c r="B19" s="8" t="s">
        <v>30</v>
      </c>
      <c r="C19" s="7" t="s">
        <v>9</v>
      </c>
      <c r="D19" s="23"/>
      <c r="E19" s="23"/>
      <c r="F19" s="28">
        <f>F20+F21+F22</f>
        <v>1350.3869999999999</v>
      </c>
      <c r="G19" s="28">
        <v>1760.9680000000001</v>
      </c>
      <c r="H19" s="3"/>
      <c r="I19" s="3"/>
      <c r="J19" s="3"/>
      <c r="K19" s="3"/>
      <c r="L19" s="3"/>
      <c r="M19" s="3"/>
      <c r="N19" s="3"/>
    </row>
    <row r="20" spans="1:14" ht="22.5" customHeight="1" x14ac:dyDescent="0.25">
      <c r="A20" s="9" t="s">
        <v>31</v>
      </c>
      <c r="B20" s="8" t="s">
        <v>32</v>
      </c>
      <c r="C20" s="7" t="s">
        <v>9</v>
      </c>
      <c r="D20" s="23"/>
      <c r="E20" s="23"/>
      <c r="F20" s="28">
        <v>622.85199999999998</v>
      </c>
      <c r="G20" s="28">
        <v>967.43799999999999</v>
      </c>
      <c r="H20" s="3"/>
      <c r="I20" s="3"/>
      <c r="J20" s="3"/>
      <c r="K20" s="3"/>
      <c r="L20" s="3"/>
      <c r="M20" s="3"/>
      <c r="N20" s="3"/>
    </row>
    <row r="21" spans="1:14" ht="26.25" customHeight="1" x14ac:dyDescent="0.25">
      <c r="A21" s="9" t="s">
        <v>33</v>
      </c>
      <c r="B21" s="8" t="s">
        <v>25</v>
      </c>
      <c r="C21" s="7" t="s">
        <v>9</v>
      </c>
      <c r="D21" s="23"/>
      <c r="E21" s="23"/>
      <c r="F21" s="28">
        <v>137.02699999999999</v>
      </c>
      <c r="G21" s="28">
        <v>212.83600000000001</v>
      </c>
      <c r="H21" s="3"/>
      <c r="I21" s="3"/>
      <c r="J21" s="3"/>
      <c r="K21" s="3"/>
      <c r="L21" s="3"/>
      <c r="M21" s="3"/>
      <c r="N21" s="3"/>
    </row>
    <row r="22" spans="1:14" ht="21" customHeight="1" x14ac:dyDescent="0.25">
      <c r="A22" s="9" t="s">
        <v>34</v>
      </c>
      <c r="B22" s="8" t="s">
        <v>35</v>
      </c>
      <c r="C22" s="7" t="s">
        <v>9</v>
      </c>
      <c r="D22" s="23"/>
      <c r="E22" s="23"/>
      <c r="F22" s="28">
        <v>590.50800000000004</v>
      </c>
      <c r="G22" s="28">
        <v>580.69399999999996</v>
      </c>
      <c r="H22" s="3"/>
      <c r="I22" s="3"/>
      <c r="J22" s="3"/>
      <c r="K22" s="3"/>
      <c r="L22" s="3"/>
      <c r="M22" s="3"/>
      <c r="N22" s="3"/>
    </row>
    <row r="23" spans="1:14" ht="24" customHeight="1" x14ac:dyDescent="0.25">
      <c r="A23" s="9">
        <v>2</v>
      </c>
      <c r="B23" s="8" t="s">
        <v>36</v>
      </c>
      <c r="C23" s="7" t="s">
        <v>9</v>
      </c>
      <c r="D23" s="23"/>
      <c r="E23" s="23"/>
      <c r="F23" s="29">
        <f>F24+F25+F26</f>
        <v>641.71199999999999</v>
      </c>
      <c r="G23" s="29">
        <v>928.91700000000003</v>
      </c>
      <c r="H23" s="3"/>
      <c r="I23" s="3"/>
      <c r="J23" s="3"/>
      <c r="K23" s="3"/>
      <c r="L23" s="3"/>
      <c r="M23" s="3"/>
      <c r="N23" s="3"/>
    </row>
    <row r="24" spans="1:14" ht="18.75" x14ac:dyDescent="0.25">
      <c r="A24" s="9" t="s">
        <v>37</v>
      </c>
      <c r="B24" s="8" t="s">
        <v>32</v>
      </c>
      <c r="C24" s="7" t="s">
        <v>9</v>
      </c>
      <c r="D24" s="23"/>
      <c r="E24" s="23"/>
      <c r="F24" s="28">
        <v>472.32900000000001</v>
      </c>
      <c r="G24" s="28">
        <v>707.70399999999995</v>
      </c>
      <c r="H24" s="3"/>
      <c r="I24" s="3"/>
      <c r="J24" s="3"/>
      <c r="K24" s="3"/>
      <c r="L24" s="3"/>
      <c r="M24" s="3"/>
      <c r="N24" s="3"/>
    </row>
    <row r="25" spans="1:14" ht="18.75" x14ac:dyDescent="0.25">
      <c r="A25" s="9" t="s">
        <v>38</v>
      </c>
      <c r="B25" s="8" t="s">
        <v>25</v>
      </c>
      <c r="C25" s="7" t="s">
        <v>9</v>
      </c>
      <c r="D25" s="23"/>
      <c r="E25" s="23"/>
      <c r="F25" s="29">
        <v>103.91200000000001</v>
      </c>
      <c r="G25" s="29">
        <v>155.69499999999999</v>
      </c>
      <c r="H25" s="3"/>
      <c r="I25" s="3"/>
      <c r="J25" s="3"/>
      <c r="K25" s="3"/>
      <c r="L25" s="3"/>
      <c r="M25" s="3"/>
      <c r="N25" s="3"/>
    </row>
    <row r="26" spans="1:14" ht="19.5" customHeight="1" x14ac:dyDescent="0.25">
      <c r="A26" s="9" t="s">
        <v>39</v>
      </c>
      <c r="B26" s="8" t="s">
        <v>35</v>
      </c>
      <c r="C26" s="7" t="s">
        <v>9</v>
      </c>
      <c r="D26" s="23"/>
      <c r="E26" s="23"/>
      <c r="F26" s="28">
        <v>65.471000000000004</v>
      </c>
      <c r="G26" s="28">
        <v>65.518000000000001</v>
      </c>
      <c r="H26" s="3"/>
      <c r="I26" s="3"/>
      <c r="J26" s="3"/>
      <c r="K26" s="3"/>
      <c r="L26" s="3"/>
      <c r="M26" s="3"/>
      <c r="N26" s="3"/>
    </row>
    <row r="27" spans="1:14" ht="18.75" x14ac:dyDescent="0.25">
      <c r="A27" s="9">
        <v>3</v>
      </c>
      <c r="B27" s="8" t="s">
        <v>40</v>
      </c>
      <c r="C27" s="7" t="s">
        <v>9</v>
      </c>
      <c r="D27" s="23"/>
      <c r="E27" s="23"/>
      <c r="F27" s="28"/>
      <c r="G27" s="28"/>
      <c r="H27" s="3"/>
      <c r="I27" s="3"/>
      <c r="J27" s="3"/>
      <c r="K27" s="3"/>
      <c r="L27" s="3"/>
      <c r="M27" s="3"/>
      <c r="N27" s="3"/>
    </row>
    <row r="28" spans="1:14" ht="18.75" x14ac:dyDescent="0.25">
      <c r="A28" s="9" t="s">
        <v>41</v>
      </c>
      <c r="B28" s="8" t="s">
        <v>32</v>
      </c>
      <c r="C28" s="7" t="s">
        <v>9</v>
      </c>
      <c r="D28" s="23"/>
      <c r="E28" s="23"/>
      <c r="F28" s="28"/>
      <c r="G28" s="28"/>
      <c r="H28" s="3"/>
      <c r="I28" s="3"/>
      <c r="J28" s="3"/>
      <c r="K28" s="3"/>
      <c r="L28" s="3"/>
      <c r="M28" s="3"/>
      <c r="N28" s="3"/>
    </row>
    <row r="29" spans="1:14" ht="18.75" x14ac:dyDescent="0.25">
      <c r="A29" s="9" t="s">
        <v>42</v>
      </c>
      <c r="B29" s="8" t="s">
        <v>25</v>
      </c>
      <c r="C29" s="7" t="s">
        <v>9</v>
      </c>
      <c r="D29" s="23"/>
      <c r="E29" s="23"/>
      <c r="F29" s="28"/>
      <c r="G29" s="28"/>
      <c r="H29" s="3"/>
      <c r="I29" s="3"/>
      <c r="J29" s="3"/>
      <c r="K29" s="3"/>
      <c r="L29" s="3"/>
      <c r="M29" s="3"/>
      <c r="N29" s="3"/>
    </row>
    <row r="30" spans="1:14" ht="18.75" x14ac:dyDescent="0.25">
      <c r="A30" s="9" t="s">
        <v>43</v>
      </c>
      <c r="B30" s="8" t="s">
        <v>44</v>
      </c>
      <c r="C30" s="7" t="s">
        <v>9</v>
      </c>
      <c r="D30" s="23"/>
      <c r="E30" s="23"/>
      <c r="F30" s="28"/>
      <c r="G30" s="28"/>
      <c r="H30" s="3"/>
      <c r="I30" s="3"/>
      <c r="J30" s="3"/>
      <c r="K30" s="3"/>
      <c r="L30" s="3"/>
      <c r="M30" s="3"/>
      <c r="N30" s="3"/>
    </row>
    <row r="31" spans="1:14" ht="18.75" x14ac:dyDescent="0.25">
      <c r="A31" s="9">
        <v>4</v>
      </c>
      <c r="B31" s="8" t="s">
        <v>45</v>
      </c>
      <c r="C31" s="7" t="s">
        <v>9</v>
      </c>
      <c r="D31" s="23"/>
      <c r="E31" s="23"/>
      <c r="F31" s="28"/>
      <c r="G31" s="28"/>
      <c r="H31" s="3"/>
      <c r="I31" s="3"/>
      <c r="J31" s="3"/>
      <c r="K31" s="3"/>
      <c r="L31" s="3"/>
      <c r="M31" s="3"/>
      <c r="N31" s="3"/>
    </row>
    <row r="32" spans="1:14" ht="18.75" x14ac:dyDescent="0.25">
      <c r="A32" s="9">
        <v>5</v>
      </c>
      <c r="B32" s="8" t="s">
        <v>46</v>
      </c>
      <c r="C32" s="7" t="s">
        <v>9</v>
      </c>
      <c r="D32" s="23"/>
      <c r="E32" s="23"/>
      <c r="F32" s="28"/>
      <c r="G32" s="28"/>
      <c r="H32" s="3"/>
      <c r="I32" s="3"/>
      <c r="J32" s="3"/>
      <c r="K32" s="3"/>
      <c r="L32" s="3"/>
      <c r="M32" s="3"/>
      <c r="N32" s="3"/>
    </row>
    <row r="33" spans="1:14" ht="18.75" x14ac:dyDescent="0.25">
      <c r="A33" s="9">
        <v>6</v>
      </c>
      <c r="B33" s="8" t="s">
        <v>47</v>
      </c>
      <c r="C33" s="7" t="s">
        <v>9</v>
      </c>
      <c r="D33" s="23"/>
      <c r="E33" s="23"/>
      <c r="F33" s="29">
        <f>F8+F23</f>
        <v>12437.072</v>
      </c>
      <c r="G33" s="29">
        <f>G8+G23</f>
        <v>15248.118</v>
      </c>
      <c r="H33" s="3"/>
      <c r="I33" s="3"/>
      <c r="J33" s="3"/>
      <c r="K33" s="3"/>
      <c r="L33" s="3"/>
      <c r="M33" s="4"/>
      <c r="N33" s="3"/>
    </row>
    <row r="34" spans="1:14" ht="18.75" x14ac:dyDescent="0.25">
      <c r="A34" s="9">
        <v>7</v>
      </c>
      <c r="B34" s="8" t="s">
        <v>48</v>
      </c>
      <c r="C34" s="7" t="s">
        <v>9</v>
      </c>
      <c r="D34" s="23"/>
      <c r="E34" s="23"/>
      <c r="F34" s="28"/>
      <c r="G34" s="28"/>
      <c r="H34" s="3"/>
      <c r="I34" s="3"/>
      <c r="J34" s="3"/>
      <c r="K34" s="3"/>
      <c r="L34" s="3"/>
      <c r="M34" s="3"/>
      <c r="N34" s="3"/>
    </row>
    <row r="35" spans="1:14" ht="37.5" x14ac:dyDescent="0.25">
      <c r="A35" s="9">
        <v>8</v>
      </c>
      <c r="B35" s="8" t="s">
        <v>49</v>
      </c>
      <c r="C35" s="7" t="s">
        <v>9</v>
      </c>
      <c r="D35" s="23"/>
      <c r="E35" s="23"/>
      <c r="F35" s="29">
        <v>440.29199999999997</v>
      </c>
      <c r="G35" s="29">
        <v>593.84</v>
      </c>
      <c r="H35" s="3"/>
      <c r="I35" s="3"/>
      <c r="J35" s="3"/>
      <c r="K35" s="3"/>
      <c r="L35" s="3"/>
      <c r="M35" s="3"/>
      <c r="N35" s="3"/>
    </row>
    <row r="36" spans="1:14" ht="18.75" x14ac:dyDescent="0.25">
      <c r="A36" s="9" t="s">
        <v>50</v>
      </c>
      <c r="B36" s="8" t="s">
        <v>51</v>
      </c>
      <c r="C36" s="7" t="s">
        <v>9</v>
      </c>
      <c r="D36" s="23"/>
      <c r="E36" s="23"/>
      <c r="F36" s="29">
        <v>67.239999999999995</v>
      </c>
      <c r="G36" s="29">
        <v>90.515000000000001</v>
      </c>
      <c r="H36" s="3"/>
      <c r="I36" s="3"/>
      <c r="J36" s="3"/>
      <c r="K36" s="3"/>
      <c r="L36" s="3"/>
      <c r="M36" s="3"/>
      <c r="N36" s="3"/>
    </row>
    <row r="37" spans="1:14" ht="18.75" x14ac:dyDescent="0.25">
      <c r="A37" s="9" t="s">
        <v>52</v>
      </c>
      <c r="B37" s="8" t="s">
        <v>53</v>
      </c>
      <c r="C37" s="7" t="s">
        <v>9</v>
      </c>
      <c r="D37" s="23"/>
      <c r="E37" s="23"/>
      <c r="F37" s="28"/>
      <c r="G37" s="28"/>
      <c r="H37" s="3"/>
      <c r="I37" s="3"/>
      <c r="J37" s="3"/>
      <c r="K37" s="3"/>
      <c r="L37" s="3"/>
      <c r="M37" s="3"/>
      <c r="N37" s="3"/>
    </row>
    <row r="38" spans="1:14" ht="18.75" x14ac:dyDescent="0.25">
      <c r="A38" s="9" t="s">
        <v>54</v>
      </c>
      <c r="B38" s="8" t="s">
        <v>55</v>
      </c>
      <c r="C38" s="7" t="s">
        <v>9</v>
      </c>
      <c r="D38" s="23"/>
      <c r="E38" s="23"/>
      <c r="F38" s="28"/>
      <c r="G38" s="28"/>
      <c r="H38" s="3"/>
      <c r="I38" s="3"/>
      <c r="J38" s="3"/>
      <c r="K38" s="3"/>
      <c r="L38" s="3"/>
      <c r="M38" s="3"/>
      <c r="N38" s="3"/>
    </row>
    <row r="39" spans="1:14" ht="37.5" x14ac:dyDescent="0.25">
      <c r="A39" s="9" t="s">
        <v>56</v>
      </c>
      <c r="B39" s="8" t="s">
        <v>57</v>
      </c>
      <c r="C39" s="7" t="s">
        <v>9</v>
      </c>
      <c r="D39" s="23"/>
      <c r="E39" s="23"/>
      <c r="F39" s="28"/>
      <c r="G39" s="28"/>
      <c r="H39" s="3"/>
      <c r="I39" s="3"/>
      <c r="J39" s="3"/>
      <c r="K39" s="3"/>
      <c r="L39" s="3"/>
      <c r="M39" s="3"/>
      <c r="N39" s="3"/>
    </row>
    <row r="40" spans="1:14" ht="18.75" x14ac:dyDescent="0.25">
      <c r="A40" s="9" t="s">
        <v>58</v>
      </c>
      <c r="B40" s="8" t="s">
        <v>59</v>
      </c>
      <c r="C40" s="7" t="s">
        <v>9</v>
      </c>
      <c r="D40" s="23"/>
      <c r="E40" s="23"/>
      <c r="F40" s="28"/>
      <c r="G40" s="28"/>
      <c r="H40" s="3"/>
      <c r="I40" s="3"/>
      <c r="J40" s="3"/>
      <c r="K40" s="3"/>
      <c r="L40" s="3"/>
      <c r="M40" s="3"/>
      <c r="N40" s="3"/>
    </row>
    <row r="41" spans="1:14" ht="39" customHeight="1" x14ac:dyDescent="0.25">
      <c r="A41" s="9">
        <v>9</v>
      </c>
      <c r="B41" s="8" t="s">
        <v>60</v>
      </c>
      <c r="C41" s="7" t="s">
        <v>9</v>
      </c>
      <c r="D41" s="23"/>
      <c r="E41" s="23"/>
      <c r="F41" s="20">
        <f>F33+F35</f>
        <v>12877.364</v>
      </c>
      <c r="G41" s="20">
        <f>G33+G35</f>
        <v>15841.958000000001</v>
      </c>
      <c r="H41" s="3"/>
      <c r="I41" s="3"/>
      <c r="J41" s="3"/>
      <c r="K41" s="3"/>
      <c r="L41" s="3"/>
      <c r="M41" s="3"/>
      <c r="N41" s="3"/>
    </row>
    <row r="42" spans="1:14" ht="37.5" x14ac:dyDescent="0.25">
      <c r="A42" s="12">
        <v>10</v>
      </c>
      <c r="B42" s="13" t="s">
        <v>61</v>
      </c>
      <c r="C42" s="10" t="s">
        <v>62</v>
      </c>
      <c r="D42" s="24"/>
      <c r="E42" s="24"/>
      <c r="F42" s="14">
        <f>F41/F49*1000</f>
        <v>398.34824867215843</v>
      </c>
      <c r="G42" s="14">
        <f>G41/G49*1000</f>
        <v>490.05496970015685</v>
      </c>
      <c r="H42" s="3"/>
      <c r="I42" s="3"/>
      <c r="J42" s="3"/>
      <c r="K42" s="3"/>
      <c r="L42" s="3"/>
      <c r="M42" s="3"/>
      <c r="N42" s="3"/>
    </row>
    <row r="43" spans="1:14" ht="37.5" x14ac:dyDescent="0.25">
      <c r="A43" s="9">
        <v>11</v>
      </c>
      <c r="B43" s="8" t="s">
        <v>63</v>
      </c>
      <c r="C43" s="7" t="s">
        <v>64</v>
      </c>
      <c r="D43" s="30">
        <v>31312.6</v>
      </c>
      <c r="E43" s="30">
        <f>E44</f>
        <v>28963.8</v>
      </c>
      <c r="F43" s="30">
        <v>36651.300000000003</v>
      </c>
      <c r="G43" s="30">
        <v>36651.300000000003</v>
      </c>
      <c r="H43" s="3"/>
      <c r="I43" s="3"/>
      <c r="J43" s="3"/>
      <c r="K43" s="3"/>
      <c r="L43" s="3"/>
      <c r="M43" s="3"/>
      <c r="N43" s="3"/>
    </row>
    <row r="44" spans="1:14" ht="18.75" x14ac:dyDescent="0.25">
      <c r="A44" s="9" t="s">
        <v>65</v>
      </c>
      <c r="B44" s="8" t="s">
        <v>66</v>
      </c>
      <c r="C44" s="7" t="s">
        <v>64</v>
      </c>
      <c r="D44" s="30">
        <v>31312.6</v>
      </c>
      <c r="E44" s="30">
        <v>28963.8</v>
      </c>
      <c r="F44" s="30">
        <v>36651.300000000003</v>
      </c>
      <c r="G44" s="30">
        <v>36651.300000000003</v>
      </c>
      <c r="H44" s="3"/>
      <c r="I44" s="3"/>
      <c r="J44" s="3"/>
      <c r="K44" s="3"/>
      <c r="L44" s="3"/>
      <c r="M44" s="3"/>
      <c r="N44" s="3"/>
    </row>
    <row r="45" spans="1:14" ht="56.25" x14ac:dyDescent="0.25">
      <c r="A45" s="9" t="s">
        <v>67</v>
      </c>
      <c r="B45" s="8" t="s">
        <v>68</v>
      </c>
      <c r="C45" s="7" t="s">
        <v>64</v>
      </c>
      <c r="D45" s="30">
        <v>0</v>
      </c>
      <c r="E45" s="30">
        <v>0</v>
      </c>
      <c r="F45" s="30">
        <v>0</v>
      </c>
      <c r="G45" s="30">
        <v>0</v>
      </c>
      <c r="H45" s="3"/>
      <c r="I45" s="3"/>
      <c r="J45" s="3"/>
      <c r="K45" s="3"/>
      <c r="L45" s="3"/>
      <c r="M45" s="3"/>
      <c r="N45" s="3"/>
    </row>
    <row r="46" spans="1:14" ht="37.5" x14ac:dyDescent="0.25">
      <c r="A46" s="9">
        <v>12</v>
      </c>
      <c r="B46" s="8" t="s">
        <v>69</v>
      </c>
      <c r="C46" s="7" t="s">
        <v>64</v>
      </c>
      <c r="D46" s="30">
        <v>3672.9</v>
      </c>
      <c r="E46" s="30">
        <f>E47</f>
        <v>3322.2</v>
      </c>
      <c r="F46" s="30">
        <v>4324.3999999999996</v>
      </c>
      <c r="G46" s="30">
        <v>4324.3999999999996</v>
      </c>
      <c r="H46" s="3"/>
      <c r="I46" s="3"/>
      <c r="J46" s="3"/>
      <c r="K46" s="3"/>
      <c r="L46" s="3"/>
      <c r="M46" s="3"/>
      <c r="N46" s="3"/>
    </row>
    <row r="47" spans="1:14" ht="18.75" x14ac:dyDescent="0.25">
      <c r="A47" s="9" t="s">
        <v>70</v>
      </c>
      <c r="B47" s="8" t="s">
        <v>66</v>
      </c>
      <c r="C47" s="7" t="s">
        <v>64</v>
      </c>
      <c r="D47" s="30">
        <v>3672.9</v>
      </c>
      <c r="E47" s="30">
        <v>3322.2</v>
      </c>
      <c r="F47" s="30">
        <v>4324.3999999999996</v>
      </c>
      <c r="G47" s="30">
        <v>4324.3999999999996</v>
      </c>
      <c r="H47" s="3"/>
      <c r="I47" s="3"/>
      <c r="J47" s="3"/>
      <c r="K47" s="3"/>
      <c r="L47" s="3"/>
      <c r="M47" s="3"/>
      <c r="N47" s="3"/>
    </row>
    <row r="48" spans="1:14" ht="56.25" x14ac:dyDescent="0.25">
      <c r="A48" s="9" t="s">
        <v>71</v>
      </c>
      <c r="B48" s="8" t="s">
        <v>68</v>
      </c>
      <c r="C48" s="7" t="s">
        <v>64</v>
      </c>
      <c r="D48" s="30">
        <v>0</v>
      </c>
      <c r="E48" s="30">
        <v>0</v>
      </c>
      <c r="F48" s="30">
        <v>0</v>
      </c>
      <c r="G48" s="30">
        <v>0</v>
      </c>
      <c r="H48" s="3"/>
      <c r="I48" s="3"/>
      <c r="J48" s="3"/>
      <c r="K48" s="3"/>
      <c r="L48" s="3"/>
      <c r="M48" s="3"/>
      <c r="N48" s="3"/>
    </row>
    <row r="49" spans="1:14" ht="37.5" x14ac:dyDescent="0.25">
      <c r="A49" s="9">
        <v>13</v>
      </c>
      <c r="B49" s="8" t="s">
        <v>72</v>
      </c>
      <c r="C49" s="7" t="s">
        <v>64</v>
      </c>
      <c r="D49" s="30">
        <v>27639.7</v>
      </c>
      <c r="E49" s="30">
        <v>25641.599999999999</v>
      </c>
      <c r="F49" s="30">
        <v>32326.9</v>
      </c>
      <c r="G49" s="30">
        <v>32326.9</v>
      </c>
      <c r="H49" s="3"/>
      <c r="I49" s="3"/>
      <c r="J49" s="3"/>
      <c r="K49" s="3"/>
      <c r="L49" s="3"/>
      <c r="M49" s="3"/>
      <c r="N49" s="3"/>
    </row>
    <row r="50" spans="1:14" ht="37.5" x14ac:dyDescent="0.25">
      <c r="A50" s="9" t="s">
        <v>73</v>
      </c>
      <c r="B50" s="8" t="s">
        <v>74</v>
      </c>
      <c r="C50" s="7" t="s">
        <v>64</v>
      </c>
      <c r="D50" s="30">
        <v>0</v>
      </c>
      <c r="E50" s="30">
        <v>0</v>
      </c>
      <c r="F50" s="30">
        <v>0</v>
      </c>
      <c r="G50" s="30">
        <v>0</v>
      </c>
      <c r="H50" s="3"/>
      <c r="I50" s="3"/>
      <c r="J50" s="3"/>
      <c r="K50" s="3"/>
      <c r="L50" s="3"/>
      <c r="M50" s="3"/>
      <c r="N50" s="3"/>
    </row>
    <row r="51" spans="1:14" ht="37.5" x14ac:dyDescent="0.25">
      <c r="A51" s="9" t="s">
        <v>75</v>
      </c>
      <c r="B51" s="8" t="s">
        <v>76</v>
      </c>
      <c r="C51" s="7" t="s">
        <v>64</v>
      </c>
      <c r="D51" s="30">
        <v>0</v>
      </c>
      <c r="E51" s="30">
        <v>0</v>
      </c>
      <c r="F51" s="30">
        <v>0</v>
      </c>
      <c r="G51" s="30">
        <v>0</v>
      </c>
      <c r="H51" s="3"/>
      <c r="I51" s="3"/>
      <c r="J51" s="3"/>
      <c r="K51" s="3"/>
      <c r="L51" s="3"/>
      <c r="M51" s="3"/>
      <c r="N51" s="3"/>
    </row>
    <row r="52" spans="1:14" ht="54" customHeight="1" x14ac:dyDescent="0.25">
      <c r="A52" s="9" t="s">
        <v>77</v>
      </c>
      <c r="B52" s="8" t="s">
        <v>78</v>
      </c>
      <c r="C52" s="7" t="s">
        <v>64</v>
      </c>
      <c r="D52" s="30">
        <v>27639.7</v>
      </c>
      <c r="E52" s="30">
        <f>E53+E55+E56</f>
        <v>25641.599999999999</v>
      </c>
      <c r="F52" s="30">
        <v>32326.9</v>
      </c>
      <c r="G52" s="30">
        <v>32326.9</v>
      </c>
      <c r="H52" s="3"/>
      <c r="I52" s="3"/>
      <c r="J52" s="3"/>
      <c r="K52" s="3"/>
      <c r="L52" s="3"/>
      <c r="M52" s="3"/>
      <c r="N52" s="3"/>
    </row>
    <row r="53" spans="1:14" ht="18.75" x14ac:dyDescent="0.25">
      <c r="A53" s="9" t="s">
        <v>79</v>
      </c>
      <c r="B53" s="8" t="s">
        <v>80</v>
      </c>
      <c r="C53" s="7" t="s">
        <v>64</v>
      </c>
      <c r="D53" s="30">
        <v>19867.099999999999</v>
      </c>
      <c r="E53" s="30">
        <v>18400.2</v>
      </c>
      <c r="F53" s="30">
        <v>22688.400000000001</v>
      </c>
      <c r="G53" s="30">
        <v>22688.400000000001</v>
      </c>
      <c r="H53" s="3"/>
      <c r="I53" s="3"/>
      <c r="J53" s="3"/>
      <c r="K53" s="3"/>
      <c r="L53" s="3"/>
      <c r="M53" s="3"/>
      <c r="N53" s="3"/>
    </row>
    <row r="54" spans="1:14" ht="18.75" x14ac:dyDescent="0.25">
      <c r="A54" s="9" t="s">
        <v>81</v>
      </c>
      <c r="B54" s="8" t="s">
        <v>82</v>
      </c>
      <c r="C54" s="7" t="s">
        <v>64</v>
      </c>
      <c r="D54" s="30">
        <v>0</v>
      </c>
      <c r="E54" s="30">
        <v>0</v>
      </c>
      <c r="F54" s="30">
        <v>0</v>
      </c>
      <c r="G54" s="30">
        <v>0</v>
      </c>
      <c r="H54" s="3"/>
      <c r="I54" s="3"/>
      <c r="J54" s="3"/>
      <c r="K54" s="3"/>
      <c r="L54" s="3"/>
      <c r="M54" s="3"/>
      <c r="N54" s="3"/>
    </row>
    <row r="55" spans="1:14" ht="18.75" x14ac:dyDescent="0.25">
      <c r="A55" s="9" t="s">
        <v>83</v>
      </c>
      <c r="B55" s="8" t="s">
        <v>84</v>
      </c>
      <c r="C55" s="7" t="s">
        <v>64</v>
      </c>
      <c r="D55" s="30">
        <v>7348.7</v>
      </c>
      <c r="E55" s="30">
        <v>6846.3</v>
      </c>
      <c r="F55" s="30">
        <v>9038.4</v>
      </c>
      <c r="G55" s="30">
        <v>9038.4</v>
      </c>
      <c r="H55" s="3"/>
      <c r="I55" s="3"/>
      <c r="J55" s="3"/>
      <c r="K55" s="3"/>
      <c r="L55" s="3"/>
      <c r="M55" s="3"/>
      <c r="N55" s="3"/>
    </row>
    <row r="56" spans="1:14" ht="25.9" customHeight="1" x14ac:dyDescent="0.25">
      <c r="A56" s="9" t="s">
        <v>85</v>
      </c>
      <c r="B56" s="8" t="s">
        <v>86</v>
      </c>
      <c r="C56" s="7" t="s">
        <v>64</v>
      </c>
      <c r="D56" s="30">
        <v>423.9</v>
      </c>
      <c r="E56" s="30">
        <v>395.1</v>
      </c>
      <c r="F56" s="30">
        <v>600.1</v>
      </c>
      <c r="G56" s="30">
        <v>600.1</v>
      </c>
      <c r="H56" s="3"/>
      <c r="I56" s="3"/>
      <c r="J56" s="3"/>
      <c r="K56" s="3"/>
      <c r="L56" s="3"/>
      <c r="M56" s="3"/>
      <c r="N56" s="3"/>
    </row>
    <row r="57" spans="1:14" ht="56.25" x14ac:dyDescent="0.25">
      <c r="A57" s="9">
        <v>14</v>
      </c>
      <c r="B57" s="8" t="s">
        <v>87</v>
      </c>
      <c r="C57" s="7" t="s">
        <v>64</v>
      </c>
      <c r="D57" s="30">
        <v>0</v>
      </c>
      <c r="E57" s="30">
        <v>0</v>
      </c>
      <c r="F57" s="30">
        <v>0</v>
      </c>
      <c r="G57" s="30">
        <v>0</v>
      </c>
      <c r="H57" s="3"/>
      <c r="I57" s="3"/>
      <c r="J57" s="3"/>
      <c r="K57" s="3"/>
      <c r="L57" s="3"/>
      <c r="M57" s="3"/>
      <c r="N57" s="3"/>
    </row>
    <row r="58" spans="1:14" ht="56.25" x14ac:dyDescent="0.25">
      <c r="A58" s="9">
        <v>15</v>
      </c>
      <c r="B58" s="8" t="s">
        <v>88</v>
      </c>
      <c r="C58" s="7" t="s">
        <v>62</v>
      </c>
      <c r="D58" s="30">
        <v>0</v>
      </c>
      <c r="E58" s="30">
        <v>0</v>
      </c>
      <c r="F58" s="30">
        <v>0</v>
      </c>
      <c r="G58" s="30">
        <v>0</v>
      </c>
      <c r="H58" s="3"/>
      <c r="I58" s="3"/>
      <c r="J58" s="3"/>
      <c r="K58" s="3"/>
      <c r="L58" s="3"/>
      <c r="M58" s="3"/>
      <c r="N58" s="3"/>
    </row>
    <row r="59" spans="1:14" ht="30" customHeight="1" x14ac:dyDescent="0.25">
      <c r="A59" s="40"/>
      <c r="B59" s="40"/>
      <c r="C59" s="40"/>
      <c r="D59" s="40"/>
      <c r="E59" s="40"/>
      <c r="F59" s="40"/>
      <c r="G59" s="40"/>
    </row>
    <row r="60" spans="1:14" ht="50.25" customHeight="1" x14ac:dyDescent="0.25">
      <c r="A60" s="33"/>
      <c r="B60" s="34" t="s">
        <v>91</v>
      </c>
      <c r="C60" s="35"/>
      <c r="D60" s="37" t="s">
        <v>92</v>
      </c>
      <c r="E60" s="37"/>
      <c r="F60" s="37"/>
      <c r="G60" s="37"/>
    </row>
    <row r="61" spans="1:14" ht="14.65" customHeight="1" x14ac:dyDescent="0.25">
      <c r="A61" s="5"/>
      <c r="B61" s="35"/>
      <c r="C61" s="35"/>
      <c r="D61" s="35"/>
      <c r="E61" s="35"/>
      <c r="F61" s="26"/>
      <c r="G61" s="27"/>
    </row>
    <row r="62" spans="1:14" ht="18.75" x14ac:dyDescent="0.3">
      <c r="A62" s="31"/>
      <c r="B62" s="31"/>
      <c r="C62" s="31"/>
      <c r="D62" s="31"/>
      <c r="E62" s="31"/>
      <c r="F62" s="31"/>
      <c r="G62" s="31"/>
    </row>
  </sheetData>
  <mergeCells count="9">
    <mergeCell ref="E1:H1"/>
    <mergeCell ref="D60:G60"/>
    <mergeCell ref="H5:J5"/>
    <mergeCell ref="K5:N5"/>
    <mergeCell ref="A3:G3"/>
    <mergeCell ref="A59:G59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65" fitToWidth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</cp:lastModifiedBy>
  <cp:lastPrinted>2025-06-19T11:40:48Z</cp:lastPrinted>
  <dcterms:created xsi:type="dcterms:W3CDTF">2021-09-06T09:52:06Z</dcterms:created>
  <dcterms:modified xsi:type="dcterms:W3CDTF">2026-09-09T08:39:57Z</dcterms:modified>
</cp:coreProperties>
</file>